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8" i="1" l="1"/>
  <c r="D23" i="1" l="1"/>
  <c r="N18" i="1" l="1"/>
  <c r="N23" i="1" s="1"/>
  <c r="M17" i="1"/>
  <c r="J17" i="1"/>
  <c r="J15" i="1"/>
  <c r="G21" i="1"/>
  <c r="Q21" i="1" s="1"/>
  <c r="G20" i="1"/>
  <c r="G17" i="1"/>
  <c r="G15" i="1"/>
  <c r="D17" i="1"/>
  <c r="D15" i="1"/>
  <c r="F22" i="1"/>
  <c r="J23" i="1" l="1"/>
  <c r="G22" i="1"/>
  <c r="Q20" i="1"/>
  <c r="Q22" i="1" s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G23" i="1" l="1"/>
  <c r="M23" i="1"/>
  <c r="Q23" i="1" l="1"/>
</calcChain>
</file>

<file path=xl/sharedStrings.xml><?xml version="1.0" encoding="utf-8"?>
<sst xmlns="http://schemas.openxmlformats.org/spreadsheetml/2006/main" count="42" uniqueCount="32">
  <si>
    <t>теплоэнергия</t>
  </si>
  <si>
    <t>электроэнергия</t>
  </si>
  <si>
    <t>водопотребление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</si>
  <si>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</si>
  <si>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</si>
  <si>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</si>
  <si>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</si>
  <si>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</si>
  <si>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</si>
  <si>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</si>
  <si>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</si>
  <si>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</si>
  <si>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</si>
  <si>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</si>
  <si>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</si>
  <si>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</si>
  <si>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</si>
  <si>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</si>
  <si>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</si>
  <si>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</si>
  <si>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</si>
  <si>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</si>
  <si>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</si>
  <si>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2018 год</t>
    </r>
  </si>
  <si>
    <t xml:space="preserve"> 01.01.2018 г. -  30.06.2018 г.</t>
  </si>
  <si>
    <t xml:space="preserve"> 01.07.2018 г. -  31.12.2018 г.</t>
  </si>
  <si>
    <t>"к Постановлению администрации Вулканного городского поселения от 22.03.2018 г.  № 42"</t>
  </si>
  <si>
    <t>ФГБУ "ЦЖКУ" Минобороны России</t>
  </si>
  <si>
    <t>ПАО "Камчатскэнерго"</t>
  </si>
  <si>
    <t>ООО "Родник"/                                           МУП "Коммунальные системы"</t>
  </si>
  <si>
    <t>ООО "Ватервейс"/                                                      МУП "Коммунальные системы"</t>
  </si>
  <si>
    <t>к Постановлению администрации Вулканного городского поселения от 24.12.2018 г.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</si>
</sst>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2" fontId="7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4" fontId="7" fillId="3" borderId="3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0" fontId="13" fillId="0" borderId="5" xfId="0" applyFont="1" applyBorder="1"/>
    <xf numFmtId="0" fontId="13" fillId="0" borderId="6" xfId="0" applyFont="1" applyBorder="1"/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zoomScale="80" zoomScaleNormal="80" workbookViewId="0">
      <selection activeCell="Q25" sqref="Q25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48" t="s">
        <v>22</v>
      </c>
      <c r="L1" s="48"/>
      <c r="M1" s="48"/>
      <c r="N1" s="48"/>
      <c r="O1" s="48"/>
      <c r="P1" s="48"/>
      <c r="Q1" s="48"/>
    </row>
    <row r="2" spans="1:17" ht="36.75" customHeight="1" x14ac:dyDescent="0.25">
      <c r="K2" s="8"/>
      <c r="L2" s="8"/>
      <c r="M2" s="51" t="s">
        <v>31</v>
      </c>
      <c r="N2" s="51"/>
      <c r="O2" s="51"/>
      <c r="P2" s="51"/>
      <c r="Q2" s="51"/>
    </row>
    <row r="3" spans="1:17" ht="40.5" hidden="1" customHeight="1" x14ac:dyDescent="0.25">
      <c r="K3" s="51"/>
      <c r="L3" s="51"/>
      <c r="M3" s="51"/>
      <c r="N3" s="51"/>
      <c r="O3" s="51"/>
      <c r="P3" s="51"/>
      <c r="Q3" s="51"/>
    </row>
    <row r="4" spans="1:17" ht="28.5" customHeight="1" x14ac:dyDescent="0.25">
      <c r="K4" s="14"/>
      <c r="L4" s="14"/>
      <c r="M4" s="51" t="s">
        <v>26</v>
      </c>
      <c r="N4" s="51"/>
      <c r="O4" s="51"/>
      <c r="P4" s="51"/>
      <c r="Q4" s="51"/>
    </row>
    <row r="5" spans="1:17" ht="36.75" customHeight="1" x14ac:dyDescent="0.25">
      <c r="A5" s="44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3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0.75" customHeight="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ht="24" customHeight="1" x14ac:dyDescent="0.25">
      <c r="A8" s="58" t="s">
        <v>4</v>
      </c>
      <c r="B8" s="55" t="s">
        <v>6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7"/>
    </row>
    <row r="9" spans="1:17" ht="26.25" customHeight="1" x14ac:dyDescent="0.25">
      <c r="A9" s="59"/>
      <c r="B9" s="49" t="s">
        <v>0</v>
      </c>
      <c r="C9" s="49"/>
      <c r="D9" s="49"/>
      <c r="E9" s="49" t="s">
        <v>1</v>
      </c>
      <c r="F9" s="49"/>
      <c r="G9" s="49"/>
      <c r="H9" s="49" t="s">
        <v>2</v>
      </c>
      <c r="I9" s="49"/>
      <c r="J9" s="49"/>
      <c r="K9" s="49" t="s">
        <v>3</v>
      </c>
      <c r="L9" s="49"/>
      <c r="M9" s="49"/>
      <c r="N9" s="52" t="s">
        <v>21</v>
      </c>
      <c r="O9" s="53"/>
      <c r="P9" s="54"/>
      <c r="Q9" s="58" t="s">
        <v>8</v>
      </c>
    </row>
    <row r="10" spans="1:17" ht="18" customHeight="1" x14ac:dyDescent="0.25">
      <c r="A10" s="59"/>
      <c r="B10" s="45" t="s">
        <v>7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7"/>
      <c r="Q10" s="59"/>
    </row>
    <row r="11" spans="1:17" ht="44.25" customHeight="1" x14ac:dyDescent="0.25">
      <c r="A11" s="59"/>
      <c r="B11" s="52" t="s">
        <v>27</v>
      </c>
      <c r="C11" s="61"/>
      <c r="D11" s="62"/>
      <c r="E11" s="52" t="s">
        <v>28</v>
      </c>
      <c r="F11" s="61"/>
      <c r="G11" s="62"/>
      <c r="H11" s="52" t="s">
        <v>29</v>
      </c>
      <c r="I11" s="61"/>
      <c r="J11" s="62"/>
      <c r="K11" s="52" t="s">
        <v>30</v>
      </c>
      <c r="L11" s="61"/>
      <c r="M11" s="62"/>
      <c r="N11" s="52" t="s">
        <v>27</v>
      </c>
      <c r="O11" s="61"/>
      <c r="P11" s="62"/>
      <c r="Q11" s="59"/>
    </row>
    <row r="12" spans="1:17" ht="47.25" customHeight="1" x14ac:dyDescent="0.25">
      <c r="A12" s="60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60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38" t="s">
        <v>10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7" ht="39" customHeight="1" x14ac:dyDescent="0.25">
      <c r="A15" s="35" t="s">
        <v>24</v>
      </c>
      <c r="B15" s="4">
        <v>7232.14</v>
      </c>
      <c r="C15" s="5">
        <v>61.383000000000003</v>
      </c>
      <c r="D15" s="9">
        <f>C15*B15/1000</f>
        <v>443.93044962000005</v>
      </c>
      <c r="E15" s="5">
        <v>4.72</v>
      </c>
      <c r="F15" s="4">
        <v>15047</v>
      </c>
      <c r="G15" s="9">
        <f>E15*F15/1000</f>
        <v>71.021839999999997</v>
      </c>
      <c r="H15" s="4">
        <v>40.82</v>
      </c>
      <c r="I15" s="5">
        <v>82</v>
      </c>
      <c r="J15" s="9">
        <f>H15*I15/1000</f>
        <v>3.3472400000000002</v>
      </c>
      <c r="K15" s="4">
        <v>61.07</v>
      </c>
      <c r="L15" s="5">
        <v>82</v>
      </c>
      <c r="M15" s="9">
        <v>5</v>
      </c>
      <c r="N15" s="4">
        <v>0.39</v>
      </c>
      <c r="O15" s="5">
        <v>6.24</v>
      </c>
      <c r="P15" s="9">
        <v>3.13</v>
      </c>
      <c r="Q15" s="9">
        <v>526.42999999999995</v>
      </c>
    </row>
    <row r="16" spans="1:17" ht="50.1" hidden="1" customHeight="1" x14ac:dyDescent="0.25">
      <c r="A16" s="6"/>
      <c r="B16" s="4"/>
      <c r="C16" s="5"/>
      <c r="D16" s="9"/>
      <c r="E16" s="5"/>
      <c r="F16" s="4"/>
      <c r="G16" s="9"/>
      <c r="H16" s="4"/>
      <c r="I16" s="5"/>
      <c r="J16" s="9"/>
      <c r="K16" s="4"/>
      <c r="L16" s="4"/>
      <c r="M16" s="9"/>
      <c r="N16" s="4"/>
      <c r="O16" s="5"/>
      <c r="P16" s="9"/>
      <c r="Q16" s="9"/>
    </row>
    <row r="17" spans="1:17" ht="39" customHeight="1" thickBot="1" x14ac:dyDescent="0.3">
      <c r="A17" s="10" t="s">
        <v>25</v>
      </c>
      <c r="B17" s="11">
        <v>7662.57</v>
      </c>
      <c r="C17" s="12">
        <v>29.844999999999999</v>
      </c>
      <c r="D17" s="13">
        <f>B17*C17/1000</f>
        <v>228.68940164999998</v>
      </c>
      <c r="E17" s="12">
        <v>5.46</v>
      </c>
      <c r="F17" s="11">
        <v>11118</v>
      </c>
      <c r="G17" s="13">
        <f>E17*F17/1000</f>
        <v>60.704279999999997</v>
      </c>
      <c r="H17" s="11">
        <v>41.88</v>
      </c>
      <c r="I17" s="12">
        <v>80</v>
      </c>
      <c r="J17" s="13">
        <f>H17*I17/1000</f>
        <v>3.3504</v>
      </c>
      <c r="K17" s="11">
        <v>64.430000000000007</v>
      </c>
      <c r="L17" s="12">
        <v>80</v>
      </c>
      <c r="M17" s="13">
        <f>K17*L17/1000</f>
        <v>5.1544000000000008</v>
      </c>
      <c r="N17" s="11">
        <v>0.25</v>
      </c>
      <c r="O17" s="12">
        <v>3.6720000000000002</v>
      </c>
      <c r="P17" s="13">
        <v>2.06</v>
      </c>
      <c r="Q17" s="13">
        <v>299.95</v>
      </c>
    </row>
    <row r="18" spans="1:17" ht="30" customHeight="1" thickBot="1" x14ac:dyDescent="0.3">
      <c r="A18" s="19" t="s">
        <v>5</v>
      </c>
      <c r="B18" s="20"/>
      <c r="C18" s="16">
        <f>SUM(C15:C17)</f>
        <v>91.228000000000009</v>
      </c>
      <c r="D18" s="21">
        <v>672.62</v>
      </c>
      <c r="E18" s="22"/>
      <c r="F18" s="36">
        <f>SUM(F15:F17)</f>
        <v>26165</v>
      </c>
      <c r="G18" s="21">
        <v>131.72</v>
      </c>
      <c r="H18" s="20"/>
      <c r="I18" s="16">
        <f>SUM(I15:I17)</f>
        <v>162</v>
      </c>
      <c r="J18" s="21">
        <v>6.7</v>
      </c>
      <c r="K18" s="20"/>
      <c r="L18" s="16">
        <f>SUM(L15:L17)</f>
        <v>162</v>
      </c>
      <c r="M18" s="21">
        <v>10.15</v>
      </c>
      <c r="N18" s="36">
        <f>N15+N17</f>
        <v>0.64</v>
      </c>
      <c r="O18" s="16">
        <f>O15+O17</f>
        <v>9.9120000000000008</v>
      </c>
      <c r="P18" s="21">
        <f>P15+P17</f>
        <v>5.1899999999999995</v>
      </c>
      <c r="Q18" s="37">
        <f>Q15+Q17</f>
        <v>826.37999999999988</v>
      </c>
    </row>
    <row r="19" spans="1:17" ht="27.75" customHeight="1" x14ac:dyDescent="0.25">
      <c r="A19" s="41" t="s">
        <v>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3"/>
    </row>
    <row r="20" spans="1:17" ht="31.5" customHeight="1" x14ac:dyDescent="0.25">
      <c r="A20" s="35" t="s">
        <v>24</v>
      </c>
      <c r="B20" s="15"/>
      <c r="C20" s="15"/>
      <c r="D20" s="15"/>
      <c r="E20" s="5">
        <v>4.72</v>
      </c>
      <c r="F20" s="17">
        <v>600</v>
      </c>
      <c r="G20" s="18">
        <f>E20*F20/1000</f>
        <v>2.8319999999999999</v>
      </c>
      <c r="H20" s="15"/>
      <c r="I20" s="15"/>
      <c r="J20" s="15"/>
      <c r="K20" s="15"/>
      <c r="L20" s="15"/>
      <c r="M20" s="15"/>
      <c r="N20" s="15"/>
      <c r="O20" s="15"/>
      <c r="P20" s="15"/>
      <c r="Q20" s="18">
        <f>G20</f>
        <v>2.8319999999999999</v>
      </c>
    </row>
    <row r="21" spans="1:17" ht="31.5" customHeight="1" thickBot="1" x14ac:dyDescent="0.3">
      <c r="A21" s="10" t="s">
        <v>25</v>
      </c>
      <c r="B21" s="23"/>
      <c r="C21" s="23"/>
      <c r="D21" s="23"/>
      <c r="E21" s="12">
        <v>5.46</v>
      </c>
      <c r="F21" s="24">
        <v>600</v>
      </c>
      <c r="G21" s="25">
        <f>E21*F21/1000</f>
        <v>3.2759999999999998</v>
      </c>
      <c r="H21" s="23"/>
      <c r="I21" s="23"/>
      <c r="J21" s="23"/>
      <c r="K21" s="23"/>
      <c r="L21" s="23"/>
      <c r="M21" s="23"/>
      <c r="N21" s="23"/>
      <c r="O21" s="23"/>
      <c r="P21" s="23"/>
      <c r="Q21" s="25">
        <f>G21</f>
        <v>3.2759999999999998</v>
      </c>
    </row>
    <row r="22" spans="1:17" ht="27" customHeight="1" thickBot="1" x14ac:dyDescent="0.3">
      <c r="A22" s="19" t="s">
        <v>5</v>
      </c>
      <c r="B22" s="20"/>
      <c r="C22" s="20"/>
      <c r="D22" s="20"/>
      <c r="E22" s="20"/>
      <c r="F22" s="26">
        <f>F20+F21</f>
        <v>1200</v>
      </c>
      <c r="G22" s="27">
        <f>G20+G21</f>
        <v>6.1079999999999997</v>
      </c>
      <c r="H22" s="20"/>
      <c r="I22" s="20"/>
      <c r="J22" s="20"/>
      <c r="K22" s="20"/>
      <c r="L22" s="20"/>
      <c r="M22" s="20"/>
      <c r="N22" s="20"/>
      <c r="O22" s="20"/>
      <c r="P22" s="20"/>
      <c r="Q22" s="27">
        <f>Q20+Q21</f>
        <v>6.1079999999999997</v>
      </c>
    </row>
    <row r="23" spans="1:17" ht="35.1" customHeight="1" x14ac:dyDescent="0.25">
      <c r="A23" s="28" t="s">
        <v>11</v>
      </c>
      <c r="B23" s="29"/>
      <c r="C23" s="30">
        <f>C18</f>
        <v>91.228000000000009</v>
      </c>
      <c r="D23" s="31">
        <f>D18</f>
        <v>672.62</v>
      </c>
      <c r="E23" s="29"/>
      <c r="F23" s="32">
        <f>F18+F22</f>
        <v>27365</v>
      </c>
      <c r="G23" s="33">
        <f>G18+G22</f>
        <v>137.828</v>
      </c>
      <c r="H23" s="29"/>
      <c r="I23" s="30">
        <f>I18</f>
        <v>162</v>
      </c>
      <c r="J23" s="31">
        <f>J18</f>
        <v>6.7</v>
      </c>
      <c r="K23" s="29"/>
      <c r="L23" s="30">
        <f>L18</f>
        <v>162</v>
      </c>
      <c r="M23" s="31">
        <f>M18</f>
        <v>10.15</v>
      </c>
      <c r="N23" s="34">
        <f>N18</f>
        <v>0.64</v>
      </c>
      <c r="O23" s="30">
        <f>O18</f>
        <v>9.9120000000000008</v>
      </c>
      <c r="P23" s="31">
        <f>P18</f>
        <v>5.1899999999999995</v>
      </c>
      <c r="Q23" s="33">
        <f>Q18+Q22</f>
        <v>832.48799999999983</v>
      </c>
    </row>
    <row r="24" spans="1:17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Q9:Q12"/>
    <mergeCell ref="B11:D11"/>
    <mergeCell ref="E11:G11"/>
    <mergeCell ref="H11:J11"/>
    <mergeCell ref="K11:M11"/>
    <mergeCell ref="N11:P11"/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2018-12-25T04:29:43Z</dcterms:modified>
</cp:coreProperties>
</file>